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<sst xmlns="http://schemas.openxmlformats.org/spreadsheetml/2006/main" count="145" uniqueCount="103">
  <si>
    <t>Наименование номенклатурной подгруппы</t>
  </si>
  <si>
    <t>Код ЗП</t>
  </si>
  <si>
    <t>Наименование</t>
  </si>
  <si>
    <t>ГОСТ</t>
  </si>
  <si>
    <t>Марка</t>
  </si>
  <si>
    <t>Техническая характеристика</t>
  </si>
  <si>
    <t>Кол-во</t>
  </si>
  <si>
    <t>№</t>
  </si>
  <si>
    <t>Сумма по расценке</t>
  </si>
  <si>
    <t>шт</t>
  </si>
  <si>
    <t>Ед. изм.</t>
  </si>
  <si>
    <t>Строительные и вспомогательные материалы</t>
  </si>
  <si>
    <t>Спецификация к лоту № 14 на поставку химреактивов в 2018 г. (АО"Норильскгазпром")</t>
  </si>
  <si>
    <t>Ш0002804</t>
  </si>
  <si>
    <t>Ш0016015</t>
  </si>
  <si>
    <t>Ш0026378</t>
  </si>
  <si>
    <t>Ш0033808</t>
  </si>
  <si>
    <t>Ш0033811</t>
  </si>
  <si>
    <t>Ш0033813</t>
  </si>
  <si>
    <t>Ш0033814</t>
  </si>
  <si>
    <t>Ш0033815</t>
  </si>
  <si>
    <t>Ш0033816</t>
  </si>
  <si>
    <t>Ш0033817</t>
  </si>
  <si>
    <t>Ш0033818</t>
  </si>
  <si>
    <t>Ш0033819</t>
  </si>
  <si>
    <t>Ш0033820</t>
  </si>
  <si>
    <t>Ш0033821</t>
  </si>
  <si>
    <t>Ш0033822</t>
  </si>
  <si>
    <t>Ш0033823</t>
  </si>
  <si>
    <t>Ш0033824</t>
  </si>
  <si>
    <t>Ш0033825</t>
  </si>
  <si>
    <t>Ш0052813</t>
  </si>
  <si>
    <t>Ш0052814</t>
  </si>
  <si>
    <t>Ш0052815</t>
  </si>
  <si>
    <t>Ш0052816</t>
  </si>
  <si>
    <t>Кислота соляная</t>
  </si>
  <si>
    <t>Толуол</t>
  </si>
  <si>
    <t>Кислота соляная ингибированная</t>
  </si>
  <si>
    <t>Дифенилкарбазид-1,5</t>
  </si>
  <si>
    <t>Кислота янтарная</t>
  </si>
  <si>
    <t>Образец государственный стандартный вязкости жидкости (РЭВ-100-ЭК)</t>
  </si>
  <si>
    <t>Образец государственный стандартный вязкости жидкости (РЭВ-20-ЭК)</t>
  </si>
  <si>
    <t>Образец государственный стандартный кислотного числа нефтепродуктов (КЧ-0,1-НС)</t>
  </si>
  <si>
    <t>Образец государственный стандартный массовой доли воды в нефтепродуктах (ВН-0,1-НС)</t>
  </si>
  <si>
    <t>Образец государственный стандартный плотности жидкости (ПЛ-750-ЭК)</t>
  </si>
  <si>
    <t>Образец государственный стандартный плотности жидкости (ПЛ-880-НС)</t>
  </si>
  <si>
    <t>Образец государственный стандартный массовой концентрации хлористых солей в нефтепродуктах (ХСН-5-НС</t>
  </si>
  <si>
    <t>Образец государственный стандартный температуры вспышки нефтепродуктов в закрытом тигле (ТВЗТ-180-НС</t>
  </si>
  <si>
    <t>Образец государственный стандартный температуры вспышки нефтепродуктов в открытом тигле (ТВОТ-190-НС</t>
  </si>
  <si>
    <t>Образец государственный стандартный фракционного состава нефтепродуктов (ФС-Б-НС)</t>
  </si>
  <si>
    <t>Образец государственный стандартный фракционного состава товарной нефти (ФС-ТН-НС)</t>
  </si>
  <si>
    <t>Образец государственный стандартный водного раствора метанола</t>
  </si>
  <si>
    <t>ПГС многокомпонентная</t>
  </si>
  <si>
    <t>ГОСТ 3118-77</t>
  </si>
  <si>
    <t>ГОСТ 5789-78</t>
  </si>
  <si>
    <t>ТУ 2122-039-52470175-2004</t>
  </si>
  <si>
    <t>ГОСТ 5859-78, CAS номер 140-22-7</t>
  </si>
  <si>
    <t>ГОСТ 6341-75, ном.№ 280004, CAS номер 110-15-6</t>
  </si>
  <si>
    <t>ГСО 9505-2009</t>
  </si>
  <si>
    <t>ГСО 9501-2009</t>
  </si>
  <si>
    <t>ГСО 9332-2009</t>
  </si>
  <si>
    <t>ГСО 9468-2009, ГОСТ 2177-99</t>
  </si>
  <si>
    <t>ГСО 9338-2009</t>
  </si>
  <si>
    <t>ГСО 9260-2008</t>
  </si>
  <si>
    <t>ГСО 9292-2009</t>
  </si>
  <si>
    <t>ГСО 8616-2004</t>
  </si>
  <si>
    <t>ГСО 9349-2009</t>
  </si>
  <si>
    <t>ГСО 9294-2009, ГОСТ 21534-76</t>
  </si>
  <si>
    <t>ГСО 9358-2009, ГОСТ 6356-75</t>
  </si>
  <si>
    <t>ГСО 9352-2009, ГОСТ 4333-87</t>
  </si>
  <si>
    <t>ГСО 9816-2011, ГОСТ 2177-99</t>
  </si>
  <si>
    <t>ГСО 8461-2003, ГОСТ 2177-99</t>
  </si>
  <si>
    <t>ТУ 2114-001-72689906-2014</t>
  </si>
  <si>
    <t>ГСО 10512-2014</t>
  </si>
  <si>
    <t>хч, ном.№170266, упаковка пластик, V=28л (для закупа фасовка 34кг)</t>
  </si>
  <si>
    <t>Плотность 0,867г/см3, чда или импортного производства, массовая доля основного вещества не менее 99,5%, по ГОСТ 3885-73 группа фасовки V, тара 3-5</t>
  </si>
  <si>
    <t xml:space="preserve">В п/э канистрах 30 л   </t>
  </si>
  <si>
    <t>Чда или импортного производства, с массовой долей основного вещества не менее 97,0%, группа фасовки III по ГОСТ 3885-73 (для закупа фасовка 0,05кг)</t>
  </si>
  <si>
    <t>C4H6O4, хч или импортного производства 14079-100G Fluka с массовой долей основного вещества не менее 99,5%, группа фасовки IV по ГОСТ 3885-73</t>
  </si>
  <si>
    <t>Кинетическая вязкость 116,0мм2/с (при t=20С), 25,94мм2/с (при t=50С), относительная погрешность +/-0,3%, относительная погрешность +/-0,3%, 2 разряд, флакон вместимостью 250см3</t>
  </si>
  <si>
    <t>Кинетическая вязкость 20,99мм2/с (при t=20С), 9.543мм2/с (при t=40С), 7,013мм2/с (при t=50С), 2,400мм2/с (при t=100С), относительная погрешность +/-0,3%, относительная погрешность +/-0,3%, флакон вместимостью 250см3</t>
  </si>
  <si>
    <t>Давление насыщенных паров 35,9кПа при температуре 37,8С, абсолютная погрешность +/-1,0кПа, флакон вместимостью 250см3</t>
  </si>
  <si>
    <t>Давление насыщенных паров 51кПа при температуре 37,8С, абсолютная погрешность +/-1,2кПа, флакон вместимостью 250см3</t>
  </si>
  <si>
    <t>Кислотное число 0,09мг КОН/г, относительная погрешность +/-7%, флакон вместимостью 100см3</t>
  </si>
  <si>
    <t>Массовая доля воды 0,1%, относительной погрешности +/-10%, флакон вместимость не менее 110см3</t>
  </si>
  <si>
    <t>Массовая доля механических примесей 0,0150%, относительная погрешность +/-8С, вместимость флакона не менее 110см3</t>
  </si>
  <si>
    <t>Плотность 748,9кг/м3 при температуре 20С, плотность 752,5кг/м3 при температуре 15С, абсолютная погрешность 0,1кг/м3, флакон 250см3</t>
  </si>
  <si>
    <t>Плотность 879,5кг/м3 при температуре 20С, плотность 883,7кг/м3 при температуре 15С, абсолютная погрешность +/-0,1кг/м3, флакон вместимостью 250см3</t>
  </si>
  <si>
    <t>Массовая концентрация хлористых солей в перерасчете на хлористый натрий 5,5мг/дм3, относительная погрешность +/-13%, флакон вместимостью 250см3</t>
  </si>
  <si>
    <t>Аттестованная характеристика СО: температура 182С, абсолютная погрешность +/-3С, флакон вместимостью 250см3</t>
  </si>
  <si>
    <t>Аттестованное значение СО: 188С, абсолютная погрешность +/-4С, флакон вместимостью 250см3</t>
  </si>
  <si>
    <t>Аттестованная характеристика СО: температура 36-195С, абсолютная погрешность+/-2С, флакон вместимостью не менее 110см3</t>
  </si>
  <si>
    <t>Температура начала кипения 51С, абс.погр. 2,0, обьемная доля: 5% (при t=100С); 8,5 (при t=120С); 13,5% (при t=150С); 15% (при t=160С); 19% (при t=180С); 23% (при t=200С); 26,5% (при t=220С); 29,5% (при t=240С); 33,5% (при t=260С); 37,5% (при t=280С); 43%(при t=300С); абсолютная погрешность 0,5, флакон вместимостью 110см3</t>
  </si>
  <si>
    <t>Массовая концентрация метанола 1,0 мг/см3, ампула вместимостью до 5см3</t>
  </si>
  <si>
    <t>кг</t>
  </si>
  <si>
    <t xml:space="preserve"> ТУ 2114-001-72689906-2014</t>
  </si>
  <si>
    <t>Смесь газовая градуировочная</t>
  </si>
  <si>
    <t>ГСО 9334-2009</t>
  </si>
  <si>
    <t>Метан-96,22%; Этан-2,31%;Пропан-0,306%;Изобутан -0,198%;Бутан- 0,0694%;Нео-Пентан-0,00295%;Изопентан-0,0406%;Пентан -0,0211 %;Гексан-0,0209 %;Гептан-0,0206%;Октан-0,0195%;Азот-0,299%;Углекислый газ- 0,300%;Гелий -0,0100%; Водород- 0,0099%;Метанол-0,103%, Кислород - 0,0501%.                              
            1 разряд, баллон 4л.  из углеродистой стали, Р=2,7 МПа</t>
  </si>
  <si>
    <t>Образец государственный стандартный давления насыщенных паров нефтепродуктов (ДНП-30-НС)</t>
  </si>
  <si>
    <t>Образец государственный стандартный давления насыщенных паров нефтепродуктов (ДНП-50-НС)</t>
  </si>
  <si>
    <t>Образец государственный стандартный массовой доли механических примесей в нефпродуктах (МПН-0,015-НС)</t>
  </si>
  <si>
    <t xml:space="preserve">Метан-80,78%; Этан-12,57%;Пропан-1,37%;Изобутан -2,52%;Бутан- 0,595%;Нео-Пентан-0,0593%;Изопентан-0,489%;Пентан -0,2 %;Гексан-0,529 %;Гептан-0,236%;Октан-0,05%;Азот-0,147%;Углекислый газ- 0,252%;Гелий -0,0099%; Водород- 0,0099%;Метанол-0,188% Баллон 10 л.Р=0,5 МПа                       
             				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</si>
</sst>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tabSelected="1" view="pageBreakPreview" topLeftCell="A13" zoomScale="60" zoomScaleNormal="90" workbookViewId="0">
      <selection activeCell="G7" sqref="G7"/>
    </sheetView>
  </sheetViews>
  <sheetFormatPr defaultRowHeight="15" x14ac:dyDescent="0.25"/>
  <cols>
    <col min="1" max="1" width="4.42578125" customWidth="1"/>
    <col min="2" max="2" width="23.28515625" hidden="1" customWidth="1"/>
    <col min="3" max="3" width="13.5703125" style="4" customWidth="1"/>
    <col min="4" max="4" width="75.5703125" customWidth="1"/>
    <col min="5" max="5" width="29" customWidth="1"/>
    <col min="6" max="6" width="21" customWidth="1"/>
    <col min="7" max="7" width="95.28515625" customWidth="1"/>
    <col min="8" max="8" width="9.7109375" customWidth="1"/>
    <col min="9" max="9" width="12.85546875" customWidth="1"/>
    <col min="10" max="10" width="10.28515625" hidden="1" customWidth="1"/>
  </cols>
  <sheetData>
    <row r="2" spans="1:10" ht="27" customHeight="1" x14ac:dyDescent="0.25">
      <c r="B2" s="16" t="s">
        <v>12</v>
      </c>
      <c r="C2" s="16"/>
      <c r="D2" s="16"/>
      <c r="E2" s="16"/>
      <c r="F2" s="16"/>
      <c r="G2" s="16"/>
      <c r="H2" s="16"/>
      <c r="I2" s="16"/>
      <c r="J2" s="16"/>
    </row>
    <row r="3" spans="1:10" ht="33" customHeight="1" thickBot="1" x14ac:dyDescent="0.3"/>
    <row r="4" spans="1:10" s="3" customFormat="1" ht="60" x14ac:dyDescent="0.25">
      <c r="A4" s="10" t="s">
        <v>7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10</v>
      </c>
      <c r="I4" s="12" t="s">
        <v>6</v>
      </c>
      <c r="J4" s="2" t="s">
        <v>8</v>
      </c>
    </row>
    <row r="5" spans="1:10" ht="68.25" customHeight="1" x14ac:dyDescent="0.25">
      <c r="A5" s="13">
        <v>1</v>
      </c>
      <c r="B5" s="9" t="s">
        <v>11</v>
      </c>
      <c r="C5" s="8" t="s">
        <v>13</v>
      </c>
      <c r="D5" s="17" t="s">
        <v>35</v>
      </c>
      <c r="E5" s="17" t="s">
        <v>53</v>
      </c>
      <c r="F5" s="17"/>
      <c r="G5" s="17" t="s">
        <v>74</v>
      </c>
      <c r="H5" s="18" t="s">
        <v>94</v>
      </c>
      <c r="I5" s="19">
        <v>15</v>
      </c>
      <c r="J5" s="1" t="e">
        <f>SUM(#REF!)</f>
        <v>#REF!</v>
      </c>
    </row>
    <row r="6" spans="1:10" ht="58.5" customHeight="1" x14ac:dyDescent="0.25">
      <c r="A6" s="13">
        <v>2</v>
      </c>
      <c r="B6" s="9" t="s">
        <v>11</v>
      </c>
      <c r="C6" s="8" t="s">
        <v>14</v>
      </c>
      <c r="D6" s="17" t="s">
        <v>36</v>
      </c>
      <c r="E6" s="17" t="s">
        <v>54</v>
      </c>
      <c r="F6" s="17"/>
      <c r="G6" s="17" t="s">
        <v>75</v>
      </c>
      <c r="H6" s="18" t="s">
        <v>94</v>
      </c>
      <c r="I6" s="19">
        <v>12</v>
      </c>
    </row>
    <row r="7" spans="1:10" ht="45" x14ac:dyDescent="0.25">
      <c r="A7" s="13">
        <v>3</v>
      </c>
      <c r="B7" s="9" t="s">
        <v>11</v>
      </c>
      <c r="C7" s="8" t="s">
        <v>15</v>
      </c>
      <c r="D7" s="17" t="s">
        <v>37</v>
      </c>
      <c r="E7" s="17" t="s">
        <v>55</v>
      </c>
      <c r="F7" s="17"/>
      <c r="G7" s="17" t="s">
        <v>76</v>
      </c>
      <c r="H7" s="18" t="s">
        <v>94</v>
      </c>
      <c r="I7" s="19">
        <v>150</v>
      </c>
    </row>
    <row r="8" spans="1:10" ht="45" x14ac:dyDescent="0.25">
      <c r="A8" s="13">
        <v>4</v>
      </c>
      <c r="B8" s="9" t="s">
        <v>11</v>
      </c>
      <c r="C8" s="8" t="s">
        <v>16</v>
      </c>
      <c r="D8" s="17" t="s">
        <v>38</v>
      </c>
      <c r="E8" s="17" t="s">
        <v>56</v>
      </c>
      <c r="F8" s="17"/>
      <c r="G8" s="17" t="s">
        <v>77</v>
      </c>
      <c r="H8" s="18" t="s">
        <v>94</v>
      </c>
      <c r="I8" s="19">
        <v>2.5000000000000001E-2</v>
      </c>
    </row>
    <row r="9" spans="1:10" ht="60" x14ac:dyDescent="0.25">
      <c r="A9" s="13">
        <v>5</v>
      </c>
      <c r="B9" s="9" t="s">
        <v>11</v>
      </c>
      <c r="C9" s="8" t="s">
        <v>17</v>
      </c>
      <c r="D9" s="17" t="s">
        <v>39</v>
      </c>
      <c r="E9" s="17" t="s">
        <v>57</v>
      </c>
      <c r="F9" s="17"/>
      <c r="G9" s="17" t="s">
        <v>78</v>
      </c>
      <c r="H9" s="18" t="s">
        <v>94</v>
      </c>
      <c r="I9" s="19">
        <v>0.1</v>
      </c>
    </row>
    <row r="10" spans="1:10" ht="45" x14ac:dyDescent="0.25">
      <c r="A10" s="13">
        <v>6</v>
      </c>
      <c r="B10" s="9" t="s">
        <v>11</v>
      </c>
      <c r="C10" s="8" t="s">
        <v>18</v>
      </c>
      <c r="D10" s="17" t="s">
        <v>40</v>
      </c>
      <c r="E10" s="17" t="s">
        <v>58</v>
      </c>
      <c r="F10" s="17"/>
      <c r="G10" s="17" t="s">
        <v>79</v>
      </c>
      <c r="H10" s="18" t="s">
        <v>9</v>
      </c>
      <c r="I10" s="19">
        <v>4</v>
      </c>
    </row>
    <row r="11" spans="1:10" ht="45" x14ac:dyDescent="0.25">
      <c r="A11" s="13">
        <v>7</v>
      </c>
      <c r="B11" s="9" t="s">
        <v>11</v>
      </c>
      <c r="C11" s="8" t="s">
        <v>19</v>
      </c>
      <c r="D11" s="17" t="s">
        <v>41</v>
      </c>
      <c r="E11" s="17" t="s">
        <v>59</v>
      </c>
      <c r="F11" s="17"/>
      <c r="G11" s="17" t="s">
        <v>80</v>
      </c>
      <c r="H11" s="18" t="s">
        <v>9</v>
      </c>
      <c r="I11" s="19">
        <v>4</v>
      </c>
    </row>
    <row r="12" spans="1:10" ht="62.25" customHeight="1" x14ac:dyDescent="0.25">
      <c r="A12" s="13">
        <v>8</v>
      </c>
      <c r="B12" s="9" t="s">
        <v>11</v>
      </c>
      <c r="C12" s="8" t="s">
        <v>20</v>
      </c>
      <c r="D12" s="17" t="s">
        <v>99</v>
      </c>
      <c r="E12" s="17" t="s">
        <v>60</v>
      </c>
      <c r="F12" s="17"/>
      <c r="G12" s="17" t="s">
        <v>81</v>
      </c>
      <c r="H12" s="18" t="s">
        <v>9</v>
      </c>
      <c r="I12" s="19">
        <v>4</v>
      </c>
    </row>
    <row r="13" spans="1:10" ht="60" customHeight="1" x14ac:dyDescent="0.25">
      <c r="A13" s="13">
        <v>9</v>
      </c>
      <c r="B13" s="9" t="s">
        <v>11</v>
      </c>
      <c r="C13" s="8" t="s">
        <v>21</v>
      </c>
      <c r="D13" s="17" t="s">
        <v>100</v>
      </c>
      <c r="E13" s="17" t="s">
        <v>97</v>
      </c>
      <c r="F13" s="17"/>
      <c r="G13" s="17" t="s">
        <v>82</v>
      </c>
      <c r="H13" s="18" t="s">
        <v>9</v>
      </c>
      <c r="I13" s="19">
        <v>4</v>
      </c>
    </row>
    <row r="14" spans="1:10" ht="45" x14ac:dyDescent="0.25">
      <c r="A14" s="13">
        <v>10</v>
      </c>
      <c r="B14" s="9" t="s">
        <v>11</v>
      </c>
      <c r="C14" s="8" t="s">
        <v>22</v>
      </c>
      <c r="D14" s="17" t="s">
        <v>42</v>
      </c>
      <c r="E14" s="17" t="s">
        <v>62</v>
      </c>
      <c r="F14" s="17"/>
      <c r="G14" s="17" t="s">
        <v>83</v>
      </c>
      <c r="H14" s="18" t="s">
        <v>9</v>
      </c>
      <c r="I14" s="19">
        <v>4</v>
      </c>
    </row>
    <row r="15" spans="1:10" ht="45" x14ac:dyDescent="0.25">
      <c r="A15" s="13">
        <v>11</v>
      </c>
      <c r="B15" s="9" t="s">
        <v>11</v>
      </c>
      <c r="C15" s="8" t="s">
        <v>23</v>
      </c>
      <c r="D15" s="17" t="s">
        <v>43</v>
      </c>
      <c r="E15" s="17" t="s">
        <v>63</v>
      </c>
      <c r="F15" s="17"/>
      <c r="G15" s="17" t="s">
        <v>84</v>
      </c>
      <c r="H15" s="18" t="s">
        <v>9</v>
      </c>
      <c r="I15" s="19">
        <v>4</v>
      </c>
    </row>
    <row r="16" spans="1:10" ht="45" x14ac:dyDescent="0.25">
      <c r="A16" s="13">
        <v>12</v>
      </c>
      <c r="B16" s="9" t="s">
        <v>11</v>
      </c>
      <c r="C16" s="8" t="s">
        <v>24</v>
      </c>
      <c r="D16" s="17" t="s">
        <v>101</v>
      </c>
      <c r="E16" s="17" t="s">
        <v>64</v>
      </c>
      <c r="F16" s="17"/>
      <c r="G16" s="17" t="s">
        <v>85</v>
      </c>
      <c r="H16" s="18" t="s">
        <v>9</v>
      </c>
      <c r="I16" s="19">
        <v>4</v>
      </c>
    </row>
    <row r="17" spans="1:9" ht="45" x14ac:dyDescent="0.25">
      <c r="A17" s="13">
        <v>13</v>
      </c>
      <c r="B17" s="9" t="s">
        <v>11</v>
      </c>
      <c r="C17" s="8" t="s">
        <v>25</v>
      </c>
      <c r="D17" s="17" t="s">
        <v>44</v>
      </c>
      <c r="E17" s="17" t="s">
        <v>65</v>
      </c>
      <c r="F17" s="17"/>
      <c r="G17" s="17" t="s">
        <v>86</v>
      </c>
      <c r="H17" s="18" t="s">
        <v>9</v>
      </c>
      <c r="I17" s="19">
        <v>4</v>
      </c>
    </row>
    <row r="18" spans="1:9" ht="45" x14ac:dyDescent="0.25">
      <c r="A18" s="13">
        <v>14</v>
      </c>
      <c r="B18" s="9" t="s">
        <v>11</v>
      </c>
      <c r="C18" s="8" t="s">
        <v>26</v>
      </c>
      <c r="D18" s="17" t="s">
        <v>45</v>
      </c>
      <c r="E18" s="17" t="s">
        <v>66</v>
      </c>
      <c r="F18" s="17"/>
      <c r="G18" s="17" t="s">
        <v>87</v>
      </c>
      <c r="H18" s="18" t="s">
        <v>9</v>
      </c>
      <c r="I18" s="19">
        <v>4</v>
      </c>
    </row>
    <row r="19" spans="1:9" ht="58.5" customHeight="1" x14ac:dyDescent="0.25">
      <c r="A19" s="13">
        <v>15</v>
      </c>
      <c r="B19" s="9" t="s">
        <v>11</v>
      </c>
      <c r="C19" s="8" t="s">
        <v>27</v>
      </c>
      <c r="D19" s="17" t="s">
        <v>46</v>
      </c>
      <c r="E19" s="17" t="s">
        <v>67</v>
      </c>
      <c r="F19" s="17"/>
      <c r="G19" s="17" t="s">
        <v>88</v>
      </c>
      <c r="H19" s="18" t="s">
        <v>9</v>
      </c>
      <c r="I19" s="19">
        <v>4</v>
      </c>
    </row>
    <row r="20" spans="1:9" ht="45" x14ac:dyDescent="0.25">
      <c r="A20" s="13">
        <v>16</v>
      </c>
      <c r="B20" s="9" t="s">
        <v>11</v>
      </c>
      <c r="C20" s="8" t="s">
        <v>28</v>
      </c>
      <c r="D20" s="15" t="s">
        <v>47</v>
      </c>
      <c r="E20" s="15" t="s">
        <v>68</v>
      </c>
      <c r="F20" s="15"/>
      <c r="G20" s="15" t="s">
        <v>89</v>
      </c>
      <c r="H20" s="8" t="s">
        <v>9</v>
      </c>
      <c r="I20" s="14">
        <v>3</v>
      </c>
    </row>
    <row r="21" spans="1:9" ht="45" x14ac:dyDescent="0.25">
      <c r="A21" s="13">
        <v>17</v>
      </c>
      <c r="B21" s="9" t="s">
        <v>11</v>
      </c>
      <c r="C21" s="8" t="s">
        <v>29</v>
      </c>
      <c r="D21" s="15" t="s">
        <v>48</v>
      </c>
      <c r="E21" s="15" t="s">
        <v>69</v>
      </c>
      <c r="F21" s="15"/>
      <c r="G21" s="15" t="s">
        <v>90</v>
      </c>
      <c r="H21" s="8" t="s">
        <v>9</v>
      </c>
      <c r="I21" s="14">
        <v>4</v>
      </c>
    </row>
    <row r="22" spans="1:9" ht="45" x14ac:dyDescent="0.25">
      <c r="A22" s="13">
        <v>18</v>
      </c>
      <c r="B22" s="9" t="s">
        <v>11</v>
      </c>
      <c r="C22" s="8" t="s">
        <v>30</v>
      </c>
      <c r="D22" s="15" t="s">
        <v>49</v>
      </c>
      <c r="E22" s="15" t="s">
        <v>61</v>
      </c>
      <c r="F22" s="15"/>
      <c r="G22" s="15" t="s">
        <v>91</v>
      </c>
      <c r="H22" s="8" t="s">
        <v>9</v>
      </c>
      <c r="I22" s="14">
        <v>3</v>
      </c>
    </row>
    <row r="23" spans="1:9" ht="75" x14ac:dyDescent="0.25">
      <c r="A23" s="13">
        <v>19</v>
      </c>
      <c r="B23" s="9" t="s">
        <v>11</v>
      </c>
      <c r="C23" s="8" t="s">
        <v>31</v>
      </c>
      <c r="D23" s="17" t="s">
        <v>50</v>
      </c>
      <c r="E23" s="17" t="s">
        <v>70</v>
      </c>
      <c r="F23" s="17"/>
      <c r="G23" s="17" t="s">
        <v>92</v>
      </c>
      <c r="H23" s="18" t="s">
        <v>9</v>
      </c>
      <c r="I23" s="19">
        <v>2</v>
      </c>
    </row>
    <row r="24" spans="1:9" ht="45" x14ac:dyDescent="0.25">
      <c r="A24" s="13">
        <v>20</v>
      </c>
      <c r="B24" s="9" t="s">
        <v>11</v>
      </c>
      <c r="C24" s="8" t="s">
        <v>32</v>
      </c>
      <c r="D24" s="17" t="s">
        <v>51</v>
      </c>
      <c r="E24" s="17" t="s">
        <v>71</v>
      </c>
      <c r="F24" s="17"/>
      <c r="G24" s="17" t="s">
        <v>93</v>
      </c>
      <c r="H24" s="18" t="s">
        <v>9</v>
      </c>
      <c r="I24" s="19">
        <v>2</v>
      </c>
    </row>
    <row r="25" spans="1:9" ht="75" x14ac:dyDescent="0.25">
      <c r="A25" s="13">
        <v>21</v>
      </c>
      <c r="B25" s="9" t="s">
        <v>11</v>
      </c>
      <c r="C25" s="8" t="s">
        <v>33</v>
      </c>
      <c r="D25" s="17" t="s">
        <v>52</v>
      </c>
      <c r="E25" s="17" t="s">
        <v>72</v>
      </c>
      <c r="F25" s="23" t="s">
        <v>73</v>
      </c>
      <c r="G25" s="17" t="s">
        <v>102</v>
      </c>
      <c r="H25" s="18" t="s">
        <v>9</v>
      </c>
      <c r="I25" s="19">
        <v>1</v>
      </c>
    </row>
    <row r="26" spans="1:9" ht="90.75" thickBot="1" x14ac:dyDescent="0.3">
      <c r="A26" s="5">
        <v>22</v>
      </c>
      <c r="B26" s="6" t="s">
        <v>11</v>
      </c>
      <c r="C26" s="7" t="s">
        <v>34</v>
      </c>
      <c r="D26" s="20" t="s">
        <v>96</v>
      </c>
      <c r="E26" s="20" t="s">
        <v>95</v>
      </c>
      <c r="F26" s="24" t="s">
        <v>73</v>
      </c>
      <c r="G26" s="20" t="s">
        <v>98</v>
      </c>
      <c r="H26" s="21" t="s">
        <v>9</v>
      </c>
      <c r="I26" s="22">
        <v>1</v>
      </c>
    </row>
  </sheetData>
  <mergeCells count="1">
    <mergeCell ref="B2:J2"/>
  </mergeCells>
  <pageMargins left="0.25" right="0.25" top="0.75" bottom="0.75" header="0.3" footer="0.3"/>
  <pageSetup paperSize="9" scale="54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2018-03-23T04:40:25Z</dcterms:modified>
</cp:coreProperties>
</file>